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9" i="4"/>
  <c r="J62"/>
  <c r="I62"/>
  <c r="I49" s="1"/>
  <c r="J99"/>
  <c r="J95" s="1"/>
  <c r="J83"/>
  <c r="I99"/>
  <c r="I95" s="1"/>
  <c r="I83"/>
  <c r="H83"/>
  <c r="H62"/>
  <c r="J26"/>
  <c r="J25"/>
  <c r="I26"/>
  <c r="I25" s="1"/>
  <c r="H31"/>
  <c r="H26" s="1"/>
  <c r="H25" s="1"/>
  <c r="H99"/>
  <c r="H95" s="1"/>
  <c r="J106" l="1"/>
  <c r="I106"/>
  <c r="H49"/>
  <c r="H106" s="1"/>
</calcChain>
</file>

<file path=xl/sharedStrings.xml><?xml version="1.0" encoding="utf-8"?>
<sst xmlns="http://schemas.openxmlformats.org/spreadsheetml/2006/main" count="705" uniqueCount="114">
  <si>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</si>
  <si>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</si>
  <si>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</si>
  <si>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</si>
  <si>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</si>
  <si>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</si>
  <si>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</si>
  <si>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</si>
  <si>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</si>
  <si>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</si>
  <si>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</si>
  <si>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</si>
  <si>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</si>
  <si>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</si>
  <si>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</si>
  <si>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</si>
  <si>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</si>
  <si>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</si>
  <si>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</si>
  <si>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</si>
  <si>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</si>
  <si>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</si>
  <si>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</si>
  <si>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</si>
  <si>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</si>
  <si>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</si>
  <si>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</si>
  <si>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</si>
  <si>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</si>
  <si>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</si>
  <si>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</si>
  <si>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</si>
  <si>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</si>
  <si>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</si>
  <si>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</si>
  <si>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</si>
  <si>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</si>
  <si>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</si>
  <si>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</si>
  <si>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</si>
  <si>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</si>
  <si>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</si>
  <si>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</si>
  <si>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</si>
  <si>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</si>
  <si>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</si>
  <si>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</si>
  <si>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</si>
  <si>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</si>
  <si>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</si>
  <si>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</si>
  <si>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</si>
  <si>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</si>
  <si>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</si>
  <si>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</si>
  <si>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</si>
  <si>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</si>
  <si>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</si>
  <si>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</si>
  <si>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</si>
  <si>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</si>
  <si>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</si>
  <si>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</si>
  <si>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</si>
  <si>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</si>
  <si>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</si>
  <si>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</si>
  <si>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</si>
  <si>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</si>
  <si>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</si>
  <si>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</si>
  <si>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</si>
  <si>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</si>
  <si>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</si>
  <si>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</si>
  <si>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</si>
  <si>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</si>
  <si>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</si>
  <si>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</si>
  <si>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</si>
  <si>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</si>
  <si>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</si>
  <si>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</si>
  <si>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</si>
  <si>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</si>
  <si>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</si>
  <si>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</si>
  <si>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</si>
  <si>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</si>
  <si>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</si>
  <si>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</si>
  <si>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</si>
  <si>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</si>
  <si>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</si>
  <si>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</si>
  <si>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</si>
  <si>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</si>
  <si>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</si>
  <si>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</si>
  <si>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</si>
  <si>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</si>
  <si>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</si>
  <si>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100000,00</t>
  </si>
  <si>
    <t xml:space="preserve">План на 2020 год </t>
  </si>
  <si>
    <t xml:space="preserve">План на 2021 год  </t>
  </si>
  <si>
    <t xml:space="preserve">План на 2022 год  </t>
  </si>
  <si>
    <t>О бюджете  Московского сельского поселения" Почепского муниципального района Брянской области</t>
  </si>
  <si>
    <t>на 2020 год и плановый период 2021-2022 годов</t>
  </si>
  <si>
    <t xml:space="preserve"> непрограммным направлениям),  группам и подгруппам видов расходов на  2020 год </t>
  </si>
  <si>
    <t>и плановый период 2021-2022 годов</t>
  </si>
  <si>
    <t>Почепского района Брянской области от  27 декабря  2019 года № 27</t>
  </si>
  <si>
    <t xml:space="preserve"> Приложение  № 7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</si>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</sst>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workbookViewId="0">
      <selection activeCell="I24" sqref="I24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0" t="s">
        <v>111</v>
      </c>
      <c r="B2" s="111"/>
      <c r="C2" s="111"/>
      <c r="D2" s="111"/>
      <c r="E2" s="111"/>
      <c r="F2" s="111"/>
      <c r="G2" s="111"/>
      <c r="H2" s="111"/>
      <c r="I2" s="106"/>
      <c r="J2" s="106"/>
      <c r="K2" s="106"/>
      <c r="L2" s="106"/>
      <c r="M2" s="106"/>
    </row>
    <row r="3" spans="1:13" ht="14.25">
      <c r="A3" s="104" t="s">
        <v>45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</row>
    <row r="4" spans="1:13" ht="14.25">
      <c r="A4" s="104" t="s">
        <v>110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</row>
    <row r="5" spans="1:13" ht="14.25">
      <c r="A5" s="104" t="s">
        <v>106</v>
      </c>
      <c r="B5" s="104"/>
      <c r="C5" s="104"/>
      <c r="D5" s="104"/>
      <c r="E5" s="104"/>
      <c r="F5" s="104"/>
      <c r="G5" s="104"/>
      <c r="H5" s="104"/>
      <c r="I5" s="106"/>
      <c r="J5" s="106"/>
      <c r="K5" s="106"/>
      <c r="L5" s="106"/>
      <c r="M5" s="106"/>
    </row>
    <row r="6" spans="1:13" ht="14.25">
      <c r="A6" s="104" t="s">
        <v>107</v>
      </c>
      <c r="B6" s="104"/>
      <c r="C6" s="104"/>
      <c r="D6" s="104"/>
      <c r="E6" s="104"/>
      <c r="F6" s="104"/>
      <c r="G6" s="104"/>
      <c r="H6" s="104"/>
      <c r="I6" s="106"/>
      <c r="J6" s="106"/>
      <c r="K6" s="106"/>
      <c r="L6" s="106"/>
      <c r="M6" s="106"/>
    </row>
    <row r="7" spans="1:13" ht="10.5" customHeight="1">
      <c r="E7" s="109"/>
      <c r="F7" s="109"/>
      <c r="G7" s="109"/>
      <c r="H7" s="109"/>
      <c r="I7" s="64"/>
    </row>
    <row r="8" spans="1:13" ht="18" hidden="1">
      <c r="A8" s="110"/>
      <c r="B8" s="111"/>
      <c r="C8" s="111"/>
      <c r="D8" s="111"/>
      <c r="E8" s="111"/>
      <c r="F8" s="111"/>
      <c r="G8" s="111"/>
      <c r="H8" s="111"/>
      <c r="I8" s="65"/>
    </row>
    <row r="9" spans="1:13" ht="14.25" hidden="1">
      <c r="A9" s="104"/>
      <c r="B9" s="104"/>
      <c r="C9" s="104"/>
      <c r="D9" s="104"/>
      <c r="E9" s="104"/>
      <c r="F9" s="104"/>
      <c r="G9" s="104"/>
      <c r="H9" s="104"/>
      <c r="I9" s="66"/>
    </row>
    <row r="10" spans="1:13" ht="14.25" hidden="1">
      <c r="A10" s="104"/>
      <c r="B10" s="104"/>
      <c r="C10" s="104"/>
      <c r="D10" s="104"/>
      <c r="E10" s="104"/>
      <c r="F10" s="104"/>
      <c r="G10" s="104"/>
      <c r="H10" s="104"/>
      <c r="I10" s="66"/>
    </row>
    <row r="11" spans="1:13" ht="14.25" hidden="1">
      <c r="A11" s="104"/>
      <c r="B11" s="104"/>
      <c r="C11" s="104"/>
      <c r="D11" s="104"/>
      <c r="E11" s="104"/>
      <c r="F11" s="104"/>
      <c r="G11" s="104"/>
      <c r="H11" s="104"/>
      <c r="I11" s="66"/>
    </row>
    <row r="12" spans="1:13" ht="14.25" hidden="1">
      <c r="A12" s="104"/>
      <c r="B12" s="104"/>
      <c r="C12" s="104"/>
      <c r="D12" s="104"/>
      <c r="E12" s="104"/>
      <c r="F12" s="104"/>
      <c r="G12" s="104"/>
      <c r="H12" s="104"/>
      <c r="I12" s="66"/>
    </row>
    <row r="13" spans="1:13" ht="14.25" hidden="1">
      <c r="A13" s="104"/>
      <c r="B13" s="104"/>
      <c r="C13" s="104"/>
      <c r="D13" s="104"/>
      <c r="E13" s="104"/>
      <c r="F13" s="104"/>
      <c r="G13" s="104"/>
      <c r="H13" s="104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96</v>
      </c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</row>
    <row r="16" spans="1:13" ht="45" customHeight="1">
      <c r="A16" s="107" t="s">
        <v>112</v>
      </c>
      <c r="B16" s="108"/>
      <c r="C16" s="108"/>
      <c r="D16" s="108"/>
      <c r="E16" s="108"/>
      <c r="F16" s="108"/>
      <c r="G16" s="108"/>
      <c r="H16" s="108"/>
      <c r="I16" s="106"/>
      <c r="J16" s="106"/>
      <c r="K16" s="106"/>
      <c r="L16" s="106"/>
      <c r="M16" s="106"/>
    </row>
    <row r="17" spans="1:13" ht="23.25" customHeight="1">
      <c r="A17" s="103" t="s">
        <v>108</v>
      </c>
      <c r="B17" s="103"/>
      <c r="C17" s="103"/>
      <c r="D17" s="103"/>
      <c r="E17" s="103"/>
      <c r="F17" s="103"/>
      <c r="G17" s="103"/>
      <c r="H17" s="103"/>
      <c r="I17" s="106"/>
      <c r="J17" s="106"/>
      <c r="K17" s="106"/>
      <c r="L17" s="106"/>
      <c r="M17" s="106"/>
    </row>
    <row r="18" spans="1:13" ht="19.5" customHeight="1">
      <c r="A18" s="103" t="s">
        <v>109</v>
      </c>
      <c r="B18" s="103"/>
      <c r="C18" s="103"/>
      <c r="D18" s="103"/>
      <c r="E18" s="103"/>
      <c r="F18" s="103"/>
      <c r="G18" s="103"/>
      <c r="H18" s="103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99" t="s">
        <v>103</v>
      </c>
      <c r="I20" s="99" t="s">
        <v>104</v>
      </c>
      <c r="J20" s="99" t="s">
        <v>105</v>
      </c>
      <c r="K20" s="99"/>
      <c r="L20" s="101" t="s">
        <v>88</v>
      </c>
      <c r="M20" s="101" t="s">
        <v>89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0"/>
      <c r="I21" s="100"/>
      <c r="J21" s="100"/>
      <c r="K21" s="100"/>
      <c r="L21" s="102"/>
      <c r="M21" s="102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113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79</v>
      </c>
      <c r="B25" s="31" t="s">
        <v>46</v>
      </c>
      <c r="C25" s="52">
        <v>0</v>
      </c>
      <c r="D25" s="44" t="s">
        <v>76</v>
      </c>
      <c r="E25" s="31" t="s">
        <v>34</v>
      </c>
      <c r="F25" s="31"/>
      <c r="G25" s="53"/>
      <c r="H25" s="69">
        <f>SUM(H26)</f>
        <v>1757318.96</v>
      </c>
      <c r="I25" s="69">
        <f>SUM(I26)</f>
        <v>1560597.09</v>
      </c>
      <c r="J25" s="69">
        <f>SUM(J27+J31+J42)</f>
        <v>1560549.96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0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1757318.96</v>
      </c>
      <c r="I26" s="69">
        <f>SUM(I27+I31+I42)</f>
        <v>1560597.09</v>
      </c>
      <c r="J26" s="69">
        <f>SUM(J27+J31+J42)</f>
        <v>1560549.96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47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495000</v>
      </c>
      <c r="I27" s="89">
        <v>495000</v>
      </c>
      <c r="J27" s="89">
        <v>495000</v>
      </c>
      <c r="K27" s="29"/>
      <c r="L27" s="30" t="s">
        <v>90</v>
      </c>
      <c r="M27" s="30" t="s">
        <v>90</v>
      </c>
    </row>
    <row r="28" spans="1:13" ht="24.75" customHeight="1">
      <c r="A28" s="82" t="s">
        <v>74</v>
      </c>
      <c r="B28" s="28" t="s">
        <v>46</v>
      </c>
      <c r="C28" s="28" t="s">
        <v>47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495000</v>
      </c>
      <c r="I28" s="89">
        <v>495000</v>
      </c>
      <c r="J28" s="89">
        <v>495000</v>
      </c>
      <c r="K28" s="29"/>
      <c r="L28" s="30" t="s">
        <v>90</v>
      </c>
      <c r="M28" s="30" t="s">
        <v>90</v>
      </c>
    </row>
    <row r="29" spans="1:13" ht="69" customHeight="1">
      <c r="A29" s="67" t="s">
        <v>41</v>
      </c>
      <c r="B29" s="28" t="s">
        <v>46</v>
      </c>
      <c r="C29" s="28" t="s">
        <v>47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495000</v>
      </c>
      <c r="I29" s="89">
        <v>495000</v>
      </c>
      <c r="J29" s="89">
        <v>495000</v>
      </c>
      <c r="K29" s="29"/>
      <c r="L29" s="30" t="s">
        <v>90</v>
      </c>
      <c r="M29" s="30" t="s">
        <v>90</v>
      </c>
    </row>
    <row r="30" spans="1:13" ht="27.75" customHeight="1">
      <c r="A30" s="67" t="s">
        <v>22</v>
      </c>
      <c r="B30" s="28" t="s">
        <v>46</v>
      </c>
      <c r="C30" s="28" t="s">
        <v>47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495000</v>
      </c>
      <c r="I30" s="89">
        <v>495000</v>
      </c>
      <c r="J30" s="89">
        <v>495000</v>
      </c>
      <c r="K30" s="29"/>
      <c r="L30" s="30" t="s">
        <v>90</v>
      </c>
      <c r="M30" s="30" t="s">
        <v>90</v>
      </c>
    </row>
    <row r="31" spans="1:13" ht="80.25" customHeight="1">
      <c r="A31" s="68" t="s">
        <v>42</v>
      </c>
      <c r="B31" s="28" t="s">
        <v>46</v>
      </c>
      <c r="C31" s="26" t="s">
        <v>47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1181440</v>
      </c>
      <c r="I31" s="91">
        <v>984000</v>
      </c>
      <c r="J31" s="91">
        <v>980800</v>
      </c>
      <c r="K31" s="26"/>
      <c r="L31" s="30" t="s">
        <v>90</v>
      </c>
      <c r="M31" s="30" t="s">
        <v>90</v>
      </c>
    </row>
    <row r="32" spans="1:13" ht="56.25" customHeight="1">
      <c r="A32" s="68" t="s">
        <v>75</v>
      </c>
      <c r="B32" s="28" t="s">
        <v>46</v>
      </c>
      <c r="C32" s="28" t="s">
        <v>47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v>1180477</v>
      </c>
      <c r="I32" s="89">
        <v>983037</v>
      </c>
      <c r="J32" s="89">
        <v>979837</v>
      </c>
      <c r="K32" s="30"/>
      <c r="L32" s="30" t="s">
        <v>90</v>
      </c>
      <c r="M32" s="30" t="s">
        <v>90</v>
      </c>
    </row>
    <row r="33" spans="1:13" ht="63.75" customHeight="1">
      <c r="A33" s="67" t="s">
        <v>62</v>
      </c>
      <c r="B33" s="28" t="s">
        <v>46</v>
      </c>
      <c r="C33" s="28" t="s">
        <v>47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887000</v>
      </c>
      <c r="I33" s="89">
        <v>887000</v>
      </c>
      <c r="J33" s="89">
        <v>887000</v>
      </c>
      <c r="K33" s="30"/>
      <c r="L33" s="30" t="s">
        <v>90</v>
      </c>
      <c r="M33" s="30" t="s">
        <v>90</v>
      </c>
    </row>
    <row r="34" spans="1:13" ht="30.75" customHeight="1">
      <c r="A34" s="67" t="s">
        <v>22</v>
      </c>
      <c r="B34" s="28" t="s">
        <v>46</v>
      </c>
      <c r="C34" s="28" t="s">
        <v>47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887000</v>
      </c>
      <c r="I34" s="89">
        <v>887000</v>
      </c>
      <c r="J34" s="89">
        <v>887000</v>
      </c>
      <c r="K34" s="30"/>
      <c r="L34" s="30" t="s">
        <v>90</v>
      </c>
      <c r="M34" s="30" t="s">
        <v>90</v>
      </c>
    </row>
    <row r="35" spans="1:13" ht="27" customHeight="1">
      <c r="A35" s="74" t="s">
        <v>36</v>
      </c>
      <c r="B35" s="28" t="s">
        <v>46</v>
      </c>
      <c r="C35" s="28" t="s">
        <v>47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190000</v>
      </c>
      <c r="I35" s="89">
        <v>43477</v>
      </c>
      <c r="J35" s="89">
        <v>73037</v>
      </c>
      <c r="K35" s="30"/>
      <c r="L35" s="30" t="s">
        <v>90</v>
      </c>
      <c r="M35" s="30" t="s">
        <v>90</v>
      </c>
    </row>
    <row r="36" spans="1:13" ht="37.5" customHeight="1">
      <c r="A36" s="74" t="s">
        <v>50</v>
      </c>
      <c r="B36" s="28" t="s">
        <v>46</v>
      </c>
      <c r="C36" s="28" t="s">
        <v>47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190000</v>
      </c>
      <c r="I36" s="89">
        <v>43477</v>
      </c>
      <c r="J36" s="89">
        <v>73037</v>
      </c>
      <c r="K36" s="30"/>
      <c r="L36" s="30" t="s">
        <v>90</v>
      </c>
      <c r="M36" s="30" t="s">
        <v>90</v>
      </c>
    </row>
    <row r="37" spans="1:13" ht="25.5" customHeight="1">
      <c r="A37" s="79" t="s">
        <v>64</v>
      </c>
      <c r="B37" s="28" t="s">
        <v>46</v>
      </c>
      <c r="C37" s="28" t="s">
        <v>47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103477</v>
      </c>
      <c r="I37" s="89">
        <v>52560</v>
      </c>
      <c r="J37" s="89">
        <v>19800</v>
      </c>
      <c r="K37" s="57"/>
      <c r="L37" s="30" t="s">
        <v>90</v>
      </c>
      <c r="M37" s="30" t="s">
        <v>90</v>
      </c>
    </row>
    <row r="38" spans="1:13" ht="24" customHeight="1">
      <c r="A38" s="79" t="s">
        <v>65</v>
      </c>
      <c r="B38" s="28" t="s">
        <v>46</v>
      </c>
      <c r="C38" s="28" t="s">
        <v>47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103477</v>
      </c>
      <c r="I38" s="89">
        <v>52560</v>
      </c>
      <c r="J38" s="89">
        <v>19800</v>
      </c>
      <c r="K38" s="30"/>
      <c r="L38" s="30" t="s">
        <v>90</v>
      </c>
      <c r="M38" s="30" t="s">
        <v>90</v>
      </c>
    </row>
    <row r="39" spans="1:13" ht="63.75" customHeight="1">
      <c r="A39" s="79" t="s">
        <v>94</v>
      </c>
      <c r="B39" s="28" t="s">
        <v>46</v>
      </c>
      <c r="C39" s="28" t="s">
        <v>47</v>
      </c>
      <c r="D39" s="39" t="s">
        <v>76</v>
      </c>
      <c r="E39" s="28" t="s">
        <v>34</v>
      </c>
      <c r="F39" s="28" t="s">
        <v>91</v>
      </c>
      <c r="G39" s="28" t="s">
        <v>3</v>
      </c>
      <c r="H39" s="89">
        <v>963</v>
      </c>
      <c r="I39" s="89">
        <v>963</v>
      </c>
      <c r="J39" s="89">
        <v>963</v>
      </c>
      <c r="K39" s="30"/>
      <c r="L39" s="30" t="s">
        <v>90</v>
      </c>
      <c r="M39" s="30" t="s">
        <v>90</v>
      </c>
    </row>
    <row r="40" spans="1:13" ht="24" customHeight="1">
      <c r="A40" s="74" t="s">
        <v>17</v>
      </c>
      <c r="B40" s="28" t="s">
        <v>46</v>
      </c>
      <c r="C40" s="28" t="s">
        <v>47</v>
      </c>
      <c r="D40" s="39" t="s">
        <v>76</v>
      </c>
      <c r="E40" s="28" t="s">
        <v>34</v>
      </c>
      <c r="F40" s="28" t="s">
        <v>91</v>
      </c>
      <c r="G40" s="28" t="s">
        <v>16</v>
      </c>
      <c r="H40" s="89">
        <v>963</v>
      </c>
      <c r="I40" s="89">
        <v>963</v>
      </c>
      <c r="J40" s="89">
        <v>963</v>
      </c>
      <c r="K40" s="30"/>
      <c r="L40" s="30" t="s">
        <v>90</v>
      </c>
      <c r="M40" s="30" t="s">
        <v>90</v>
      </c>
    </row>
    <row r="41" spans="1:13" ht="24" customHeight="1">
      <c r="A41" s="74" t="s">
        <v>19</v>
      </c>
      <c r="B41" s="28" t="s">
        <v>46</v>
      </c>
      <c r="C41" s="28" t="s">
        <v>47</v>
      </c>
      <c r="D41" s="39" t="s">
        <v>76</v>
      </c>
      <c r="E41" s="28" t="s">
        <v>34</v>
      </c>
      <c r="F41" s="28" t="s">
        <v>91</v>
      </c>
      <c r="G41" s="28" t="s">
        <v>15</v>
      </c>
      <c r="H41" s="89">
        <v>963</v>
      </c>
      <c r="I41" s="89">
        <v>963</v>
      </c>
      <c r="J41" s="89">
        <v>963</v>
      </c>
      <c r="K41" s="30"/>
      <c r="L41" s="30" t="s">
        <v>90</v>
      </c>
      <c r="M41" s="30" t="s">
        <v>90</v>
      </c>
    </row>
    <row r="42" spans="1:13" ht="24" customHeight="1">
      <c r="A42" s="15" t="s">
        <v>7</v>
      </c>
      <c r="B42" s="26" t="s">
        <v>46</v>
      </c>
      <c r="C42" s="26" t="s">
        <v>47</v>
      </c>
      <c r="D42" s="38" t="s">
        <v>76</v>
      </c>
      <c r="E42" s="26" t="s">
        <v>34</v>
      </c>
      <c r="F42" s="26" t="s">
        <v>32</v>
      </c>
      <c r="G42" s="83" t="s">
        <v>3</v>
      </c>
      <c r="H42" s="92">
        <v>80878.960000000006</v>
      </c>
      <c r="I42" s="92">
        <v>81597.09</v>
      </c>
      <c r="J42" s="92">
        <v>84749.96</v>
      </c>
      <c r="K42" s="30"/>
      <c r="L42" s="30" t="s">
        <v>90</v>
      </c>
      <c r="M42" s="30" t="s">
        <v>90</v>
      </c>
    </row>
    <row r="43" spans="1:13" ht="24" customHeight="1">
      <c r="A43" s="12" t="s">
        <v>80</v>
      </c>
      <c r="B43" s="28" t="s">
        <v>46</v>
      </c>
      <c r="C43" s="28" t="s">
        <v>47</v>
      </c>
      <c r="D43" s="39" t="s">
        <v>76</v>
      </c>
      <c r="E43" s="28" t="s">
        <v>34</v>
      </c>
      <c r="F43" s="30" t="s">
        <v>32</v>
      </c>
      <c r="G43" s="32" t="s">
        <v>3</v>
      </c>
      <c r="H43" s="92">
        <v>80878.960000000006</v>
      </c>
      <c r="I43" s="92">
        <v>81597.09</v>
      </c>
      <c r="J43" s="92">
        <v>84749.96</v>
      </c>
      <c r="K43" s="30"/>
      <c r="L43" s="30" t="s">
        <v>90</v>
      </c>
      <c r="M43" s="30" t="s">
        <v>90</v>
      </c>
    </row>
    <row r="44" spans="1:13" ht="37.5" customHeight="1">
      <c r="A44" s="12" t="s">
        <v>87</v>
      </c>
      <c r="B44" s="28" t="s">
        <v>46</v>
      </c>
      <c r="C44" s="28" t="s">
        <v>47</v>
      </c>
      <c r="D44" s="39" t="s">
        <v>76</v>
      </c>
      <c r="E44" s="28" t="s">
        <v>34</v>
      </c>
      <c r="F44" s="30" t="s">
        <v>82</v>
      </c>
      <c r="G44" s="32" t="s">
        <v>3</v>
      </c>
      <c r="H44" s="92">
        <v>80878.960000000006</v>
      </c>
      <c r="I44" s="92">
        <v>81597.09</v>
      </c>
      <c r="J44" s="92">
        <v>84749.96</v>
      </c>
      <c r="K44" s="30"/>
      <c r="L44" s="30" t="s">
        <v>90</v>
      </c>
      <c r="M44" s="30" t="s">
        <v>90</v>
      </c>
    </row>
    <row r="45" spans="1:13" ht="69.75" customHeight="1">
      <c r="A45" s="67" t="s">
        <v>62</v>
      </c>
      <c r="B45" s="28" t="s">
        <v>46</v>
      </c>
      <c r="C45" s="28" t="s">
        <v>47</v>
      </c>
      <c r="D45" s="39" t="s">
        <v>76</v>
      </c>
      <c r="E45" s="28" t="s">
        <v>34</v>
      </c>
      <c r="F45" s="30" t="s">
        <v>82</v>
      </c>
      <c r="G45" s="32" t="s">
        <v>10</v>
      </c>
      <c r="H45" s="89">
        <v>72791.06</v>
      </c>
      <c r="I45" s="89">
        <v>73437.39</v>
      </c>
      <c r="J45" s="89">
        <v>76274.960000000006</v>
      </c>
      <c r="K45" s="30"/>
      <c r="L45" s="30" t="s">
        <v>90</v>
      </c>
      <c r="M45" s="30" t="s">
        <v>90</v>
      </c>
    </row>
    <row r="46" spans="1:13" ht="27" customHeight="1">
      <c r="A46" s="67" t="s">
        <v>22</v>
      </c>
      <c r="B46" s="28" t="s">
        <v>46</v>
      </c>
      <c r="C46" s="28" t="s">
        <v>47</v>
      </c>
      <c r="D46" s="39" t="s">
        <v>76</v>
      </c>
      <c r="E46" s="28" t="s">
        <v>34</v>
      </c>
      <c r="F46" s="30" t="s">
        <v>82</v>
      </c>
      <c r="G46" s="30" t="s">
        <v>21</v>
      </c>
      <c r="H46" s="89">
        <v>72791.06</v>
      </c>
      <c r="I46" s="89">
        <v>73437.39</v>
      </c>
      <c r="J46" s="89">
        <v>76274.960000000006</v>
      </c>
      <c r="K46" s="30"/>
      <c r="L46" s="30" t="s">
        <v>90</v>
      </c>
      <c r="M46" s="30" t="s">
        <v>90</v>
      </c>
    </row>
    <row r="47" spans="1:13" ht="25.5" customHeight="1">
      <c r="A47" s="74" t="s">
        <v>36</v>
      </c>
      <c r="B47" s="28" t="s">
        <v>46</v>
      </c>
      <c r="C47" s="28" t="s">
        <v>47</v>
      </c>
      <c r="D47" s="39" t="s">
        <v>76</v>
      </c>
      <c r="E47" s="28" t="s">
        <v>34</v>
      </c>
      <c r="F47" s="30" t="s">
        <v>82</v>
      </c>
      <c r="G47" s="32" t="s">
        <v>11</v>
      </c>
      <c r="H47" s="89">
        <v>8087.9</v>
      </c>
      <c r="I47" s="89">
        <v>8159.7</v>
      </c>
      <c r="J47" s="89">
        <v>8475</v>
      </c>
      <c r="K47" s="30"/>
      <c r="L47" s="30" t="s">
        <v>90</v>
      </c>
      <c r="M47" s="30" t="s">
        <v>90</v>
      </c>
    </row>
    <row r="48" spans="1:13" ht="27" customHeight="1">
      <c r="A48" s="74" t="s">
        <v>50</v>
      </c>
      <c r="B48" s="28" t="s">
        <v>46</v>
      </c>
      <c r="C48" s="28" t="s">
        <v>47</v>
      </c>
      <c r="D48" s="39" t="s">
        <v>76</v>
      </c>
      <c r="E48" s="28" t="s">
        <v>34</v>
      </c>
      <c r="F48" s="30" t="s">
        <v>82</v>
      </c>
      <c r="G48" s="33">
        <v>240</v>
      </c>
      <c r="H48" s="89">
        <v>8087.9</v>
      </c>
      <c r="I48" s="89">
        <v>8159.7</v>
      </c>
      <c r="J48" s="89">
        <v>8475</v>
      </c>
      <c r="K48" s="30"/>
      <c r="L48" s="30" t="s">
        <v>90</v>
      </c>
      <c r="M48" s="30" t="s">
        <v>90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680452</v>
      </c>
      <c r="I49" s="69">
        <f>SUM(I51+I54+I58+I62+I78+I83+I95)</f>
        <v>78000</v>
      </c>
      <c r="J49" s="69">
        <f>SUM(J51+J54+J58+J62+J78+J83+J95)</f>
        <v>108200</v>
      </c>
      <c r="K49" s="30"/>
      <c r="L49" s="30" t="s">
        <v>90</v>
      </c>
      <c r="M49" s="30" t="s">
        <v>90</v>
      </c>
    </row>
    <row r="50" spans="1:13" ht="72.75" customHeight="1">
      <c r="A50" s="80" t="s">
        <v>70</v>
      </c>
      <c r="B50" s="26" t="s">
        <v>31</v>
      </c>
      <c r="C50" s="26" t="s">
        <v>4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1870</v>
      </c>
      <c r="I50" s="91" t="s">
        <v>90</v>
      </c>
      <c r="J50" s="91" t="s">
        <v>90</v>
      </c>
      <c r="K50" s="26"/>
      <c r="L50" s="30" t="s">
        <v>90</v>
      </c>
      <c r="M50" s="30" t="s">
        <v>90</v>
      </c>
    </row>
    <row r="51" spans="1:13" ht="57.75" customHeight="1">
      <c r="A51" s="75" t="s">
        <v>71</v>
      </c>
      <c r="B51" s="30" t="s">
        <v>31</v>
      </c>
      <c r="C51" s="30" t="s">
        <v>4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1870</v>
      </c>
      <c r="I51" s="89" t="s">
        <v>90</v>
      </c>
      <c r="J51" s="89" t="s">
        <v>90</v>
      </c>
      <c r="K51" s="61"/>
      <c r="L51" s="30" t="s">
        <v>90</v>
      </c>
      <c r="M51" s="30" t="s">
        <v>90</v>
      </c>
    </row>
    <row r="52" spans="1:13" ht="22.5" customHeight="1">
      <c r="A52" s="74" t="s">
        <v>17</v>
      </c>
      <c r="B52" s="30" t="s">
        <v>31</v>
      </c>
      <c r="C52" s="30" t="s">
        <v>4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1870</v>
      </c>
      <c r="I52" s="89" t="s">
        <v>90</v>
      </c>
      <c r="J52" s="89" t="s">
        <v>90</v>
      </c>
      <c r="K52" s="61"/>
      <c r="L52" s="30" t="s">
        <v>90</v>
      </c>
      <c r="M52" s="30" t="s">
        <v>90</v>
      </c>
    </row>
    <row r="53" spans="1:13" ht="52.5" customHeight="1">
      <c r="A53" s="74" t="s">
        <v>19</v>
      </c>
      <c r="B53" s="30" t="s">
        <v>31</v>
      </c>
      <c r="C53" s="30" t="s">
        <v>4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1870</v>
      </c>
      <c r="I53" s="89" t="s">
        <v>90</v>
      </c>
      <c r="J53" s="89" t="s">
        <v>90</v>
      </c>
      <c r="K53" s="61"/>
      <c r="L53" s="30" t="s">
        <v>90</v>
      </c>
      <c r="M53" s="30" t="s">
        <v>90</v>
      </c>
    </row>
    <row r="54" spans="1:13" ht="1.5" customHeight="1">
      <c r="A54" s="90" t="s">
        <v>97</v>
      </c>
      <c r="B54" s="26"/>
      <c r="C54" s="26"/>
      <c r="D54" s="38"/>
      <c r="E54" s="26"/>
      <c r="F54" s="26"/>
      <c r="G54" s="26"/>
      <c r="H54" s="91"/>
      <c r="I54" s="91" t="s">
        <v>90</v>
      </c>
      <c r="J54" s="91">
        <v>0</v>
      </c>
      <c r="K54" s="61"/>
      <c r="L54" s="30"/>
      <c r="M54" s="30"/>
    </row>
    <row r="55" spans="1:13" ht="3" hidden="1" customHeight="1">
      <c r="A55" s="74" t="s">
        <v>98</v>
      </c>
      <c r="B55" s="30"/>
      <c r="C55" s="30"/>
      <c r="D55" s="40"/>
      <c r="E55" s="30"/>
      <c r="F55" s="28"/>
      <c r="G55" s="30"/>
      <c r="H55" s="89"/>
      <c r="I55" s="89" t="s">
        <v>90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90</v>
      </c>
      <c r="J56" s="89">
        <v>0</v>
      </c>
      <c r="K56" s="61"/>
      <c r="L56" s="30"/>
      <c r="M56" s="30"/>
    </row>
    <row r="57" spans="1:13" ht="24" hidden="1" customHeight="1">
      <c r="A57" s="74" t="s">
        <v>99</v>
      </c>
      <c r="B57" s="30"/>
      <c r="C57" s="30"/>
      <c r="D57" s="40"/>
      <c r="E57" s="30"/>
      <c r="F57" s="28"/>
      <c r="G57" s="30"/>
      <c r="H57" s="89"/>
      <c r="I57" s="89" t="s">
        <v>90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69">
        <v>10000</v>
      </c>
      <c r="I58" s="69">
        <v>10000</v>
      </c>
      <c r="J58" s="69">
        <v>10000</v>
      </c>
      <c r="K58" s="61"/>
      <c r="L58" s="30" t="s">
        <v>90</v>
      </c>
      <c r="M58" s="30" t="s">
        <v>90</v>
      </c>
    </row>
    <row r="59" spans="1:13" ht="14.25" customHeight="1">
      <c r="A59" s="74" t="s">
        <v>83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81</v>
      </c>
      <c r="G59" s="28" t="s">
        <v>3</v>
      </c>
      <c r="H59" s="93">
        <v>10000</v>
      </c>
      <c r="I59" s="93">
        <v>10000</v>
      </c>
      <c r="J59" s="93">
        <v>10000</v>
      </c>
      <c r="K59" s="61"/>
      <c r="L59" s="30" t="s">
        <v>90</v>
      </c>
      <c r="M59" s="30" t="s">
        <v>90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81</v>
      </c>
      <c r="G60" s="28" t="s">
        <v>13</v>
      </c>
      <c r="H60" s="93">
        <v>10000</v>
      </c>
      <c r="I60" s="93">
        <v>10000</v>
      </c>
      <c r="J60" s="93">
        <v>10000</v>
      </c>
      <c r="K60" s="61"/>
      <c r="L60" s="30" t="s">
        <v>90</v>
      </c>
      <c r="M60" s="30" t="s">
        <v>90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81</v>
      </c>
      <c r="G61" s="28" t="s">
        <v>14</v>
      </c>
      <c r="H61" s="93">
        <v>10000</v>
      </c>
      <c r="I61" s="93">
        <v>10000</v>
      </c>
      <c r="J61" s="93">
        <v>10000</v>
      </c>
      <c r="K61" s="61"/>
      <c r="L61" s="30" t="s">
        <v>90</v>
      </c>
      <c r="M61" s="30" t="s">
        <v>90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10690</v>
      </c>
      <c r="I62" s="91">
        <f>SUM(I63+I66+I69+I72+I75)</f>
        <v>48925</v>
      </c>
      <c r="J62" s="91">
        <f>SUM(J63+J66+J69+J72+J75)</f>
        <v>89200</v>
      </c>
      <c r="K62" s="26"/>
      <c r="L62" s="30" t="s">
        <v>90</v>
      </c>
      <c r="M62" s="30" t="s">
        <v>90</v>
      </c>
    </row>
    <row r="63" spans="1:13" ht="26.25" customHeight="1">
      <c r="A63" s="79" t="s">
        <v>85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86</v>
      </c>
      <c r="G63" s="30" t="s">
        <v>3</v>
      </c>
      <c r="H63" s="89">
        <v>2000</v>
      </c>
      <c r="I63" s="89">
        <v>2000</v>
      </c>
      <c r="J63" s="89">
        <v>2000</v>
      </c>
      <c r="K63" s="26"/>
      <c r="L63" s="30" t="s">
        <v>90</v>
      </c>
      <c r="M63" s="30" t="s">
        <v>90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86</v>
      </c>
      <c r="G64" s="30" t="s">
        <v>11</v>
      </c>
      <c r="H64" s="89">
        <v>2000</v>
      </c>
      <c r="I64" s="89">
        <v>2000</v>
      </c>
      <c r="J64" s="89">
        <v>2000</v>
      </c>
      <c r="K64" s="26"/>
      <c r="L64" s="30" t="s">
        <v>90</v>
      </c>
      <c r="M64" s="30" t="s">
        <v>90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86</v>
      </c>
      <c r="G65" s="30" t="s">
        <v>12</v>
      </c>
      <c r="H65" s="89">
        <v>2000</v>
      </c>
      <c r="I65" s="89">
        <v>2000</v>
      </c>
      <c r="J65" s="89">
        <v>2000</v>
      </c>
      <c r="K65" s="26"/>
      <c r="L65" s="30" t="s">
        <v>90</v>
      </c>
      <c r="M65" s="30" t="s">
        <v>90</v>
      </c>
    </row>
    <row r="66" spans="1:13" ht="27" customHeight="1">
      <c r="A66" s="74" t="s">
        <v>84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1690</v>
      </c>
      <c r="I66" s="89">
        <v>1000</v>
      </c>
      <c r="J66" s="89">
        <v>1000</v>
      </c>
      <c r="K66" s="30"/>
      <c r="L66" s="30" t="s">
        <v>90</v>
      </c>
      <c r="M66" s="30" t="s">
        <v>90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1690</v>
      </c>
      <c r="I67" s="89">
        <v>1000</v>
      </c>
      <c r="J67" s="89">
        <v>1000</v>
      </c>
      <c r="K67" s="30"/>
      <c r="L67" s="30" t="s">
        <v>90</v>
      </c>
      <c r="M67" s="30" t="s">
        <v>90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1690</v>
      </c>
      <c r="I68" s="89">
        <v>1000</v>
      </c>
      <c r="J68" s="89">
        <v>1000</v>
      </c>
      <c r="K68" s="30"/>
      <c r="L68" s="30" t="s">
        <v>90</v>
      </c>
      <c r="M68" s="30" t="s">
        <v>90</v>
      </c>
    </row>
    <row r="69" spans="1:13" ht="24" customHeight="1">
      <c r="A69" s="74" t="s">
        <v>95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2000</v>
      </c>
      <c r="I69" s="89">
        <v>2000</v>
      </c>
      <c r="J69" s="89">
        <v>2000</v>
      </c>
      <c r="K69" s="30"/>
      <c r="L69" s="30" t="s">
        <v>90</v>
      </c>
      <c r="M69" s="30" t="s">
        <v>90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2000</v>
      </c>
      <c r="I70" s="89">
        <v>2000</v>
      </c>
      <c r="J70" s="89">
        <v>2000</v>
      </c>
      <c r="K70" s="30"/>
      <c r="L70" s="30" t="s">
        <v>90</v>
      </c>
      <c r="M70" s="30" t="s">
        <v>90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2000</v>
      </c>
      <c r="I71" s="89">
        <v>2000</v>
      </c>
      <c r="J71" s="89">
        <v>2000</v>
      </c>
      <c r="K71" s="30"/>
      <c r="L71" s="30" t="s">
        <v>90</v>
      </c>
      <c r="M71" s="30" t="s">
        <v>90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 t="s">
        <v>92</v>
      </c>
      <c r="I72" s="89" t="s">
        <v>92</v>
      </c>
      <c r="J72" s="89" t="s">
        <v>92</v>
      </c>
      <c r="K72" s="30"/>
      <c r="L72" s="30" t="s">
        <v>90</v>
      </c>
      <c r="M72" s="30" t="s">
        <v>90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 t="s">
        <v>92</v>
      </c>
      <c r="I73" s="89" t="s">
        <v>92</v>
      </c>
      <c r="J73" s="89" t="s">
        <v>92</v>
      </c>
      <c r="K73" s="30"/>
      <c r="L73" s="30" t="s">
        <v>90</v>
      </c>
      <c r="M73" s="30" t="s">
        <v>90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 t="s">
        <v>92</v>
      </c>
      <c r="I74" s="89" t="s">
        <v>92</v>
      </c>
      <c r="J74" s="89" t="s">
        <v>92</v>
      </c>
      <c r="K74" s="30"/>
      <c r="L74" s="30"/>
      <c r="M74" s="30"/>
    </row>
    <row r="75" spans="1:13">
      <c r="A75" s="79" t="s">
        <v>100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101</v>
      </c>
      <c r="G75" s="28" t="s">
        <v>3</v>
      </c>
      <c r="H75" s="89">
        <v>0</v>
      </c>
      <c r="I75" s="89">
        <v>38925</v>
      </c>
      <c r="J75" s="89">
        <v>79200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101</v>
      </c>
      <c r="G76" s="28" t="s">
        <v>13</v>
      </c>
      <c r="H76" s="89">
        <v>0</v>
      </c>
      <c r="I76" s="89">
        <v>38925</v>
      </c>
      <c r="J76" s="89">
        <v>79200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101</v>
      </c>
      <c r="G77" s="28" t="s">
        <v>14</v>
      </c>
      <c r="H77" s="89">
        <v>0</v>
      </c>
      <c r="I77" s="89">
        <v>38925</v>
      </c>
      <c r="J77" s="89">
        <v>79200</v>
      </c>
      <c r="K77" s="30"/>
      <c r="L77" s="30" t="s">
        <v>90</v>
      </c>
      <c r="M77" s="30" t="s">
        <v>90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93</v>
      </c>
      <c r="I78" s="91" t="s">
        <v>93</v>
      </c>
      <c r="J78" s="91" t="s">
        <v>93</v>
      </c>
      <c r="K78" s="61"/>
      <c r="L78" s="30" t="s">
        <v>90</v>
      </c>
      <c r="M78" s="30" t="s">
        <v>90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/>
      <c r="J79" s="89"/>
      <c r="K79" s="61"/>
      <c r="L79" s="30" t="s">
        <v>90</v>
      </c>
      <c r="M79" s="30" t="s">
        <v>90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93</v>
      </c>
      <c r="I80" s="89" t="s">
        <v>93</v>
      </c>
      <c r="J80" s="89">
        <v>1000</v>
      </c>
      <c r="K80" s="61"/>
      <c r="L80" s="30" t="s">
        <v>90</v>
      </c>
      <c r="M80" s="30" t="s">
        <v>90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93</v>
      </c>
      <c r="I81" s="89" t="s">
        <v>93</v>
      </c>
      <c r="J81" s="89">
        <v>1000</v>
      </c>
      <c r="K81" s="61"/>
      <c r="L81" s="30" t="s">
        <v>90</v>
      </c>
      <c r="M81" s="30" t="s">
        <v>90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93</v>
      </c>
      <c r="I82" s="89" t="s">
        <v>93</v>
      </c>
      <c r="J82" s="89">
        <v>1000</v>
      </c>
      <c r="K82" s="61"/>
      <c r="L82" s="30" t="s">
        <v>90</v>
      </c>
      <c r="M82" s="30" t="s">
        <v>90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551592</v>
      </c>
      <c r="I83" s="91">
        <f>SUM(I84+I88+I91)</f>
        <v>2000</v>
      </c>
      <c r="J83" s="91">
        <f>SUM(J84+J88+J91)</f>
        <v>2000</v>
      </c>
      <c r="K83" s="26"/>
      <c r="L83" s="30" t="s">
        <v>90</v>
      </c>
      <c r="M83" s="30" t="s">
        <v>90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5000</v>
      </c>
      <c r="I84" s="89">
        <v>1000</v>
      </c>
      <c r="J84" s="89">
        <v>1000</v>
      </c>
      <c r="K84" s="30"/>
      <c r="L84" s="30" t="s">
        <v>90</v>
      </c>
      <c r="M84" s="30" t="s">
        <v>90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5000</v>
      </c>
      <c r="I85" s="89">
        <v>1000</v>
      </c>
      <c r="J85" s="89">
        <v>1000</v>
      </c>
      <c r="K85" s="30"/>
      <c r="L85" s="30" t="s">
        <v>90</v>
      </c>
      <c r="M85" s="30" t="s">
        <v>90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5000</v>
      </c>
      <c r="I86" s="89">
        <v>1000</v>
      </c>
      <c r="J86" s="89">
        <v>1000</v>
      </c>
      <c r="K86" s="30"/>
      <c r="L86" s="30" t="s">
        <v>90</v>
      </c>
      <c r="M86" s="30" t="s">
        <v>90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5000</v>
      </c>
      <c r="I87" s="89">
        <v>1000</v>
      </c>
      <c r="J87" s="89">
        <v>1000</v>
      </c>
      <c r="K87" s="30"/>
      <c r="L87" s="30" t="s">
        <v>90</v>
      </c>
      <c r="M87" s="30" t="s">
        <v>90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545592</v>
      </c>
      <c r="I88" s="89">
        <v>0</v>
      </c>
      <c r="J88" s="89" t="s">
        <v>90</v>
      </c>
      <c r="K88" s="30"/>
      <c r="L88" s="30" t="s">
        <v>90</v>
      </c>
      <c r="M88" s="30" t="s">
        <v>90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545592</v>
      </c>
      <c r="I89" s="89">
        <v>0</v>
      </c>
      <c r="J89" s="89" t="s">
        <v>90</v>
      </c>
      <c r="K89" s="30"/>
      <c r="L89" s="30" t="s">
        <v>90</v>
      </c>
      <c r="M89" s="30" t="s">
        <v>90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545592</v>
      </c>
      <c r="I90" s="89">
        <v>0</v>
      </c>
      <c r="J90" s="89" t="s">
        <v>90</v>
      </c>
      <c r="K90" s="30"/>
      <c r="L90" s="30" t="s">
        <v>90</v>
      </c>
      <c r="M90" s="30" t="s">
        <v>90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1000</v>
      </c>
      <c r="J91" s="89">
        <v>1000</v>
      </c>
      <c r="K91" s="30"/>
      <c r="L91" s="30" t="s">
        <v>90</v>
      </c>
      <c r="M91" s="30" t="s">
        <v>90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1000</v>
      </c>
      <c r="J92" s="89">
        <v>1000</v>
      </c>
      <c r="K92" s="30"/>
      <c r="L92" s="30" t="s">
        <v>90</v>
      </c>
      <c r="M92" s="30" t="s">
        <v>90</v>
      </c>
    </row>
    <row r="93" spans="1:13" ht="22.5">
      <c r="A93" s="74" t="s">
        <v>36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1000</v>
      </c>
      <c r="J93" s="89">
        <v>1000</v>
      </c>
      <c r="K93" s="30"/>
      <c r="L93" s="30" t="s">
        <v>90</v>
      </c>
      <c r="M93" s="30" t="s">
        <v>90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1000</v>
      </c>
      <c r="J94" s="89">
        <v>1000</v>
      </c>
      <c r="K94" s="30"/>
      <c r="L94" s="30" t="s">
        <v>90</v>
      </c>
      <c r="M94" s="30" t="s">
        <v>90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105300</v>
      </c>
      <c r="I95" s="72">
        <f>SUM(I96+I99)</f>
        <v>16075</v>
      </c>
      <c r="J95" s="72">
        <f>SUM(J96+J99)</f>
        <v>6000</v>
      </c>
      <c r="K95" s="26"/>
      <c r="L95" s="30" t="s">
        <v>90</v>
      </c>
      <c r="M95" s="30" t="s">
        <v>90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38</v>
      </c>
      <c r="I96" s="26" t="s">
        <v>90</v>
      </c>
      <c r="J96" s="26" t="s">
        <v>90</v>
      </c>
      <c r="K96" s="30"/>
      <c r="L96" s="30" t="s">
        <v>90</v>
      </c>
      <c r="M96" s="30" t="s">
        <v>90</v>
      </c>
    </row>
    <row r="97" spans="1:13" ht="22.5">
      <c r="A97" s="74" t="s">
        <v>36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38</v>
      </c>
      <c r="I97" s="30" t="s">
        <v>90</v>
      </c>
      <c r="J97" s="30" t="s">
        <v>90</v>
      </c>
      <c r="K97" s="30"/>
      <c r="L97" s="30" t="s">
        <v>90</v>
      </c>
      <c r="M97" s="30" t="s">
        <v>90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38</v>
      </c>
      <c r="I98" s="30" t="s">
        <v>90</v>
      </c>
      <c r="J98" s="30" t="s">
        <v>90</v>
      </c>
      <c r="K98" s="30"/>
      <c r="L98" s="30" t="s">
        <v>90</v>
      </c>
      <c r="M98" s="30" t="s">
        <v>90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f>SUM(H100+H103)</f>
        <v>105000</v>
      </c>
      <c r="I99" s="71">
        <f>SUM(I100+I103)</f>
        <v>16075</v>
      </c>
      <c r="J99" s="91">
        <f>SUM(J100+J103)</f>
        <v>6000</v>
      </c>
      <c r="K99" s="30"/>
      <c r="L99" s="30" t="s">
        <v>90</v>
      </c>
      <c r="M99" s="30" t="s">
        <v>90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102</v>
      </c>
      <c r="I100" s="89">
        <v>15075</v>
      </c>
      <c r="J100" s="89">
        <v>5000</v>
      </c>
      <c r="K100" s="30"/>
      <c r="L100" s="30" t="s">
        <v>90</v>
      </c>
      <c r="M100" s="30" t="s">
        <v>90</v>
      </c>
    </row>
    <row r="101" spans="1:13" ht="26.25" customHeight="1">
      <c r="A101" s="74" t="s">
        <v>36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102</v>
      </c>
      <c r="I101" s="89">
        <v>15075</v>
      </c>
      <c r="J101" s="89">
        <v>5000</v>
      </c>
      <c r="K101" s="30"/>
      <c r="L101" s="30" t="s">
        <v>90</v>
      </c>
      <c r="M101" s="30" t="s">
        <v>90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102</v>
      </c>
      <c r="I102" s="89">
        <v>15075</v>
      </c>
      <c r="J102" s="89">
        <v>5000</v>
      </c>
      <c r="K102" s="30"/>
      <c r="L102" s="30" t="s">
        <v>90</v>
      </c>
      <c r="M102" s="30" t="s">
        <v>90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5000</v>
      </c>
      <c r="I103" s="95">
        <v>1000</v>
      </c>
      <c r="J103" s="95">
        <v>1000</v>
      </c>
      <c r="K103" s="30"/>
      <c r="L103" s="30" t="s">
        <v>90</v>
      </c>
      <c r="M103" s="30" t="s">
        <v>90</v>
      </c>
    </row>
    <row r="104" spans="1:13" ht="22.5">
      <c r="A104" s="74" t="s">
        <v>36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5000</v>
      </c>
      <c r="I104" s="95">
        <v>1000</v>
      </c>
      <c r="J104" s="95">
        <v>1000</v>
      </c>
      <c r="K104" s="30"/>
      <c r="L104" s="30" t="s">
        <v>90</v>
      </c>
      <c r="M104" s="30" t="s">
        <v>90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5000</v>
      </c>
      <c r="I105" s="95">
        <v>1000</v>
      </c>
      <c r="J105" s="95">
        <v>1000</v>
      </c>
      <c r="K105" s="30"/>
      <c r="L105" s="30" t="s">
        <v>90</v>
      </c>
      <c r="M105" s="30" t="s">
        <v>90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2437770.96</v>
      </c>
      <c r="I106" s="97">
        <f>SUM(I26+I49)</f>
        <v>1638597.09</v>
      </c>
      <c r="J106" s="98">
        <f>SUM(J25+J49)</f>
        <v>1668749.96</v>
      </c>
      <c r="K106" s="63"/>
      <c r="L106" s="88" t="s">
        <v>90</v>
      </c>
      <c r="M106" s="26" t="s">
        <v>90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2018-10-29T10:47:55Z</cp:lastPrinted>
  <dcterms:created xsi:type="dcterms:W3CDTF">2004-11-15T06:31:58Z</dcterms:created>
  <dcterms:modified xsi:type="dcterms:W3CDTF">2020-01-14T04:56:49Z</dcterms:modified>
</cp:coreProperties>
</file>